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65" windowWidth="15480" windowHeight="1056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Лист1!$11:$16</definedName>
  </definedNames>
  <calcPr calcId="144525"/>
</workbook>
</file>

<file path=xl/calcChain.xml><?xml version="1.0" encoding="utf-8"?>
<calcChain xmlns="http://schemas.openxmlformats.org/spreadsheetml/2006/main">
  <c r="H109" i="1" l="1"/>
  <c r="H108" i="1"/>
  <c r="D109" i="1"/>
  <c r="D108" i="1"/>
  <c r="C64" i="1" l="1"/>
  <c r="D64" i="1" s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62" i="1"/>
  <c r="H63" i="1"/>
  <c r="H64" i="1"/>
  <c r="D65" i="1"/>
  <c r="D66" i="1"/>
  <c r="D67" i="1"/>
  <c r="D68" i="1"/>
  <c r="D69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10" i="1"/>
  <c r="D62" i="1"/>
  <c r="D63" i="1"/>
</calcChain>
</file>

<file path=xl/sharedStrings.xml><?xml version="1.0" encoding="utf-8"?>
<sst xmlns="http://schemas.openxmlformats.org/spreadsheetml/2006/main" count="139" uniqueCount="83">
  <si>
    <t>Приложение 2</t>
  </si>
  <si>
    <t>к постановлению _____________________</t>
  </si>
  <si>
    <t xml:space="preserve">дд.мм.гггг                                </t>
  </si>
  <si>
    <t>Реестр аварийных многоквартирных домов по способам переселения</t>
  </si>
  <si>
    <t>№ п/п</t>
  </si>
  <si>
    <t>Адрес МКД</t>
  </si>
  <si>
    <t>Всего</t>
  </si>
  <si>
    <t>Расселяемая площадь жилых
помещений</t>
  </si>
  <si>
    <t>кв. м</t>
  </si>
  <si>
    <t>Стоимость</t>
  </si>
  <si>
    <t>руб.</t>
  </si>
  <si>
    <t>Строительство МКД</t>
  </si>
  <si>
    <t>Площадь</t>
  </si>
  <si>
    <t>Приобретение жилых
помещений у застройщиков</t>
  </si>
  <si>
    <t>Приобретение жилых помещений у
лиц, не являющихся застройщиком</t>
  </si>
  <si>
    <t>Выкуп жилых помещений у
собственников</t>
  </si>
  <si>
    <t>Договор о развитии застроенной территории</t>
  </si>
  <si>
    <t>Другие</t>
  </si>
  <si>
    <t xml:space="preserve">
</t>
  </si>
  <si>
    <t xml:space="preserve">
</t>
  </si>
  <si>
    <t xml:space="preserve">
</t>
  </si>
  <si>
    <t>Всего по этапу 2015 года, в т.ч.:</t>
  </si>
  <si>
    <t>Всего по этапу 2015 года с финансовой поддержкой Фонда</t>
  </si>
  <si>
    <t>Итого по город Липки:</t>
  </si>
  <si>
    <t>г Липки пер М.Горького д.2</t>
  </si>
  <si>
    <t>г Липки пер М.Горького д.3</t>
  </si>
  <si>
    <t>г Липки пер Стадионный д.1</t>
  </si>
  <si>
    <t>г Липки пер Театральный д.2</t>
  </si>
  <si>
    <t>г Липки ул Больничная д.20</t>
  </si>
  <si>
    <t>г Липки ул Гоголя д.13</t>
  </si>
  <si>
    <t>г Липки ул Гоголя д.14</t>
  </si>
  <si>
    <t>г Липки ул Гоголя д.2а</t>
  </si>
  <si>
    <t>г Липки ул Гоголя д.4</t>
  </si>
  <si>
    <t>г Липки ул Гоголя д.5</t>
  </si>
  <si>
    <t>г Липки ул Гоголя д.7</t>
  </si>
  <si>
    <t>г Липки ул Колхозная д.39</t>
  </si>
  <si>
    <t>г Липки ул Колхозная д.42</t>
  </si>
  <si>
    <t>г Липки ул Колхозная д.44</t>
  </si>
  <si>
    <t>г Липки ул Комсомольская д.6</t>
  </si>
  <si>
    <t>г Липки ул Ленина д.9</t>
  </si>
  <si>
    <t>г Липки ул М.Горького д.2</t>
  </si>
  <si>
    <t>г Липки ул М.Горького д.4</t>
  </si>
  <si>
    <t>г Липки ул М.Горького д.6</t>
  </si>
  <si>
    <t>г Липки ул Набережная д.7</t>
  </si>
  <si>
    <t>г Липки ул Октябрьская д.12а</t>
  </si>
  <si>
    <t>г Липки ул Пушкина д.3</t>
  </si>
  <si>
    <t>г Липки ул Пушкина д.7</t>
  </si>
  <si>
    <t>г Липки ул Пушкина д.8</t>
  </si>
  <si>
    <t>г Липки ул Спортивная д.5</t>
  </si>
  <si>
    <t>г Липки ул Трудовая д.39</t>
  </si>
  <si>
    <t>г Липки ул Трудовая д.41</t>
  </si>
  <si>
    <t>г Липки ул Трудовая д.42</t>
  </si>
  <si>
    <t>г Липки ул Чапаева д.7</t>
  </si>
  <si>
    <t>п Комсомольский ул 8 Марта д.8</t>
  </si>
  <si>
    <t>п Комсомольский ул Шахтная д.5</t>
  </si>
  <si>
    <t>п Комсомольский ул Шахтная д.6</t>
  </si>
  <si>
    <t>п Комсомольский ул Шахтная д.9</t>
  </si>
  <si>
    <t>п Комсомольский ул Школьная д.20</t>
  </si>
  <si>
    <t>п Комсомольский ул Школьная д.24</t>
  </si>
  <si>
    <t>п Комсомольский ул Школьная д.4</t>
  </si>
  <si>
    <t>Всего по этапу 2015 года без финансовой поддержки Фонда</t>
  </si>
  <si>
    <t>Всего по этапу 2016 года, в т.ч.:</t>
  </si>
  <si>
    <t>Всего по этапу 2016 года с финансовой поддержкой Фонда</t>
  </si>
  <si>
    <t>г Липки ул Гоголя д.1</t>
  </si>
  <si>
    <t>г Липки ул Гоголя д.2</t>
  </si>
  <si>
    <t>г Липки ул Гоголя д.8</t>
  </si>
  <si>
    <t>г Липки ул Комсомольская д.7</t>
  </si>
  <si>
    <t>г Липки ул Октябрьская д.11а</t>
  </si>
  <si>
    <t>г Липки ул Октябрьская д.18</t>
  </si>
  <si>
    <t>г Липки ул Пионерская д.3</t>
  </si>
  <si>
    <t>г Липки ул Энгельса д.7</t>
  </si>
  <si>
    <t>п Комсомольский ул Шахтная д.7</t>
  </si>
  <si>
    <t>п Комсомольский ул Шахтная д.8</t>
  </si>
  <si>
    <t>Всего по этапу 2016 года без финансовой поддержки Фонда</t>
  </si>
  <si>
    <t>Всего по субъекту 2013 - 2017 годы, в т.ч.:</t>
  </si>
  <si>
    <t>Всего по субъекту 2013 - 2017 годы, с финансовой поддержкой Фонда</t>
  </si>
  <si>
    <t>Всего по субъекту 2013 - 2017 годы, без финансовой поддержки Фонда</t>
  </si>
  <si>
    <t>г.Липки ул Пушкина д.4</t>
  </si>
  <si>
    <t>п Комсомольский ул 8 Марта д.6</t>
  </si>
  <si>
    <t>г.Липки ул.Октябрьская д.13</t>
  </si>
  <si>
    <t>г.Липки ул.Набережная д.7</t>
  </si>
  <si>
    <t>г.Липки ул. Строителей д.28</t>
  </si>
  <si>
    <t>От 08.05.2018г. №53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</si>
</sst>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0.00"/>
  </numFmts>
  <fonts count="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wrapText="1"/>
    </xf>
    <xf numFmtId="164" fontId="3" fillId="2" borderId="1" xfId="0" applyNumberFormat="1" applyFont="1" applyFill="1" applyBorder="1" applyAlignment="1">
      <alignment horizontal="right"/>
    </xf>
    <xf numFmtId="0" fontId="0" fillId="2" borderId="0" xfId="0" applyFill="1"/>
    <xf numFmtId="0" fontId="1" fillId="2" borderId="1" xfId="0" applyFont="1" applyFill="1" applyBorder="1" applyAlignment="1">
      <alignment horizontal="left" wrapText="1"/>
    </xf>
    <xf numFmtId="0" fontId="0" fillId="0" borderId="0" xfId="0" applyAlignment="1"/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tabSelected="1" zoomScale="60" zoomScaleNormal="60" workbookViewId="0">
      <selection activeCell="O3" sqref="O3:P3"/>
    </sheetView>
  </sheetViews>
  <sheetFormatPr defaultRowHeight="15" x14ac:dyDescent="0.25"/>
  <cols>
    <col min="1" max="1" width="8.7109375" customWidth="1"/>
    <col min="2" max="2" width="32.7109375" customWidth="1"/>
    <col min="3" max="3" width="9.7109375" customWidth="1"/>
    <col min="4" max="4" width="14.42578125" customWidth="1"/>
    <col min="5" max="6" width="11.7109375" customWidth="1"/>
    <col min="7" max="7" width="10.7109375" customWidth="1"/>
    <col min="8" max="8" width="13.7109375" customWidth="1"/>
    <col min="9" max="11" width="9.7109375" customWidth="1"/>
    <col min="12" max="12" width="13.7109375" customWidth="1"/>
    <col min="13" max="15" width="12.7109375" customWidth="1"/>
    <col min="16" max="16" width="10.7109375" customWidth="1"/>
    <col min="17" max="17" width="0" hidden="1" customWidth="1"/>
  </cols>
  <sheetData>
    <row r="1" spans="1:17" x14ac:dyDescent="0.25">
      <c r="O1" s="22" t="s">
        <v>0</v>
      </c>
      <c r="P1" s="15"/>
    </row>
    <row r="2" spans="1:17" x14ac:dyDescent="0.25">
      <c r="M2" s="22" t="s">
        <v>1</v>
      </c>
      <c r="N2" s="15"/>
      <c r="O2" s="15"/>
      <c r="P2" s="15"/>
    </row>
    <row r="3" spans="1:17" x14ac:dyDescent="0.25">
      <c r="O3" s="22"/>
      <c r="P3" s="15"/>
    </row>
    <row r="4" spans="1:17" x14ac:dyDescent="0.25">
      <c r="N4" s="22" t="s">
        <v>82</v>
      </c>
      <c r="O4" s="15"/>
      <c r="P4" s="15"/>
    </row>
    <row r="5" spans="1:17" x14ac:dyDescent="0.25">
      <c r="N5" s="22" t="s">
        <v>2</v>
      </c>
      <c r="O5" s="15"/>
      <c r="P5" s="15"/>
    </row>
    <row r="8" spans="1:17" ht="18.75" x14ac:dyDescent="0.3">
      <c r="A8" s="21" t="s">
        <v>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</row>
    <row r="11" spans="1:17" ht="51.75" x14ac:dyDescent="0.25">
      <c r="A11" s="18" t="s">
        <v>4</v>
      </c>
      <c r="B11" s="18" t="s">
        <v>5</v>
      </c>
      <c r="C11" s="18" t="s">
        <v>6</v>
      </c>
      <c r="D11" s="19"/>
      <c r="E11" s="18" t="s">
        <v>11</v>
      </c>
      <c r="F11" s="19"/>
      <c r="G11" s="18" t="s">
        <v>13</v>
      </c>
      <c r="H11" s="19"/>
      <c r="I11" s="18" t="s">
        <v>14</v>
      </c>
      <c r="J11" s="19"/>
      <c r="K11" s="18" t="s">
        <v>15</v>
      </c>
      <c r="L11" s="19"/>
      <c r="M11" s="18" t="s">
        <v>16</v>
      </c>
      <c r="N11" s="19"/>
      <c r="O11" s="18" t="s">
        <v>17</v>
      </c>
      <c r="P11" s="19"/>
      <c r="Q11" s="1" t="s">
        <v>18</v>
      </c>
    </row>
    <row r="12" spans="1:17" x14ac:dyDescent="0.25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</row>
    <row r="13" spans="1:17" ht="102.75" x14ac:dyDescent="0.25">
      <c r="A13" s="19"/>
      <c r="B13" s="19"/>
      <c r="C13" s="20" t="s">
        <v>7</v>
      </c>
      <c r="D13" s="20" t="s">
        <v>9</v>
      </c>
      <c r="E13" s="20" t="s">
        <v>12</v>
      </c>
      <c r="F13" s="20" t="s">
        <v>9</v>
      </c>
      <c r="G13" s="20" t="s">
        <v>12</v>
      </c>
      <c r="H13" s="20" t="s">
        <v>9</v>
      </c>
      <c r="I13" s="20" t="s">
        <v>12</v>
      </c>
      <c r="J13" s="20" t="s">
        <v>9</v>
      </c>
      <c r="K13" s="20" t="s">
        <v>12</v>
      </c>
      <c r="L13" s="20" t="s">
        <v>9</v>
      </c>
      <c r="M13" s="20" t="s">
        <v>12</v>
      </c>
      <c r="N13" s="20" t="s">
        <v>9</v>
      </c>
      <c r="O13" s="20" t="s">
        <v>12</v>
      </c>
      <c r="P13" s="20" t="s">
        <v>9</v>
      </c>
      <c r="Q13" s="1" t="s">
        <v>19</v>
      </c>
    </row>
    <row r="14" spans="1:17" ht="26.25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" t="s">
        <v>20</v>
      </c>
    </row>
    <row r="15" spans="1:17" x14ac:dyDescent="0.25">
      <c r="A15" s="2"/>
      <c r="B15" s="2"/>
      <c r="C15" s="3" t="s">
        <v>8</v>
      </c>
      <c r="D15" s="3" t="s">
        <v>10</v>
      </c>
      <c r="E15" s="3" t="s">
        <v>8</v>
      </c>
      <c r="F15" s="3" t="s">
        <v>10</v>
      </c>
      <c r="G15" s="3" t="s">
        <v>8</v>
      </c>
      <c r="H15" s="3" t="s">
        <v>10</v>
      </c>
      <c r="I15" s="3" t="s">
        <v>8</v>
      </c>
      <c r="J15" s="3" t="s">
        <v>10</v>
      </c>
      <c r="K15" s="3" t="s">
        <v>8</v>
      </c>
      <c r="L15" s="3" t="s">
        <v>10</v>
      </c>
      <c r="M15" s="3" t="s">
        <v>8</v>
      </c>
      <c r="N15" s="3" t="s">
        <v>10</v>
      </c>
      <c r="O15" s="3" t="s">
        <v>8</v>
      </c>
      <c r="P15" s="3" t="s">
        <v>10</v>
      </c>
    </row>
    <row r="16" spans="1:17" x14ac:dyDescent="0.25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</row>
    <row r="17" spans="1:16" ht="26.25" customHeight="1" x14ac:dyDescent="0.25">
      <c r="A17" s="16" t="s">
        <v>74</v>
      </c>
      <c r="B17" s="17"/>
      <c r="C17" s="12">
        <v>15097.9</v>
      </c>
      <c r="D17" s="12">
        <v>475667750</v>
      </c>
      <c r="E17" s="12">
        <v>0</v>
      </c>
      <c r="F17" s="12">
        <v>0</v>
      </c>
      <c r="G17" s="12">
        <v>15282.1</v>
      </c>
      <c r="H17" s="12">
        <v>475667750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5">
        <v>0</v>
      </c>
      <c r="P17" s="5">
        <v>0</v>
      </c>
    </row>
    <row r="18" spans="1:16" ht="26.25" customHeight="1" x14ac:dyDescent="0.25">
      <c r="A18" s="16" t="s">
        <v>75</v>
      </c>
      <c r="B18" s="17"/>
      <c r="C18" s="12">
        <v>15097.9</v>
      </c>
      <c r="D18" s="12">
        <v>475667750</v>
      </c>
      <c r="E18" s="12">
        <v>0</v>
      </c>
      <c r="F18" s="12">
        <v>0</v>
      </c>
      <c r="G18" s="12">
        <v>15282.1</v>
      </c>
      <c r="H18" s="12">
        <v>475667750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5">
        <v>0</v>
      </c>
      <c r="O18" s="5">
        <v>0</v>
      </c>
      <c r="P18" s="5">
        <v>0</v>
      </c>
    </row>
    <row r="19" spans="1:16" ht="26.25" customHeight="1" x14ac:dyDescent="0.25">
      <c r="A19" s="16" t="s">
        <v>76</v>
      </c>
      <c r="B19" s="17"/>
      <c r="C19" s="12">
        <v>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</row>
    <row r="20" spans="1:16" x14ac:dyDescent="0.25">
      <c r="A20" s="16" t="s">
        <v>21</v>
      </c>
      <c r="B20" s="17"/>
      <c r="C20" s="12">
        <v>7507</v>
      </c>
      <c r="D20" s="12">
        <v>228963500</v>
      </c>
      <c r="E20" s="12">
        <v>0</v>
      </c>
      <c r="F20" s="12">
        <v>0</v>
      </c>
      <c r="G20" s="12">
        <v>7507</v>
      </c>
      <c r="H20" s="12">
        <v>228963500</v>
      </c>
      <c r="I20" s="5">
        <v>0</v>
      </c>
      <c r="J20" s="5">
        <v>0</v>
      </c>
      <c r="K20" s="5">
        <v>0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 ht="26.25" customHeight="1" x14ac:dyDescent="0.25">
      <c r="A21" s="16" t="s">
        <v>22</v>
      </c>
      <c r="B21" s="17"/>
      <c r="C21" s="12">
        <v>7507</v>
      </c>
      <c r="D21" s="12">
        <v>228963500</v>
      </c>
      <c r="E21" s="12">
        <v>0</v>
      </c>
      <c r="F21" s="12">
        <v>0</v>
      </c>
      <c r="G21" s="12">
        <v>7507</v>
      </c>
      <c r="H21" s="12">
        <v>228963500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 x14ac:dyDescent="0.25">
      <c r="A22" s="16" t="s">
        <v>23</v>
      </c>
      <c r="B22" s="17"/>
      <c r="C22" s="12">
        <v>7507</v>
      </c>
      <c r="D22" s="12">
        <v>228963500</v>
      </c>
      <c r="E22" s="12">
        <v>0</v>
      </c>
      <c r="F22" s="12">
        <v>0</v>
      </c>
      <c r="G22" s="12">
        <v>7507</v>
      </c>
      <c r="H22" s="12">
        <v>228963500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</row>
    <row r="23" spans="1:16" x14ac:dyDescent="0.25">
      <c r="A23" s="6">
        <v>1</v>
      </c>
      <c r="B23" s="7" t="s">
        <v>24</v>
      </c>
      <c r="C23" s="5">
        <v>91.1</v>
      </c>
      <c r="D23" s="5">
        <v>2778550</v>
      </c>
      <c r="E23" s="5">
        <v>0</v>
      </c>
      <c r="F23" s="5">
        <v>0</v>
      </c>
      <c r="G23" s="5">
        <v>91.1</v>
      </c>
      <c r="H23" s="5">
        <v>2778550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 x14ac:dyDescent="0.25">
      <c r="A24" s="6">
        <v>2</v>
      </c>
      <c r="B24" s="7" t="s">
        <v>25</v>
      </c>
      <c r="C24" s="5">
        <v>280.60000000000002</v>
      </c>
      <c r="D24" s="5">
        <v>8558300</v>
      </c>
      <c r="E24" s="5">
        <v>0</v>
      </c>
      <c r="F24" s="5">
        <v>0</v>
      </c>
      <c r="G24" s="5">
        <v>280.60000000000002</v>
      </c>
      <c r="H24" s="5">
        <v>8558300</v>
      </c>
      <c r="I24" s="5">
        <v>0</v>
      </c>
      <c r="J24" s="5">
        <v>0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</row>
    <row r="25" spans="1:16" x14ac:dyDescent="0.25">
      <c r="A25" s="6">
        <v>3</v>
      </c>
      <c r="B25" s="7" t="s">
        <v>26</v>
      </c>
      <c r="C25" s="5">
        <v>288.7</v>
      </c>
      <c r="D25" s="5">
        <v>8805350</v>
      </c>
      <c r="E25" s="5">
        <v>0</v>
      </c>
      <c r="F25" s="5">
        <v>0</v>
      </c>
      <c r="G25" s="5">
        <v>288.7</v>
      </c>
      <c r="H25" s="5">
        <v>8805350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 x14ac:dyDescent="0.25">
      <c r="A26" s="6">
        <v>4</v>
      </c>
      <c r="B26" s="7" t="s">
        <v>27</v>
      </c>
      <c r="C26" s="5">
        <v>96.3</v>
      </c>
      <c r="D26" s="5">
        <v>2937150</v>
      </c>
      <c r="E26" s="5">
        <v>0</v>
      </c>
      <c r="F26" s="5">
        <v>0</v>
      </c>
      <c r="G26" s="5">
        <v>96.3</v>
      </c>
      <c r="H26" s="5">
        <v>2937150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 x14ac:dyDescent="0.25">
      <c r="A27" s="6">
        <v>5</v>
      </c>
      <c r="B27" s="7" t="s">
        <v>28</v>
      </c>
      <c r="C27" s="5">
        <v>179.9</v>
      </c>
      <c r="D27" s="5">
        <v>5486950</v>
      </c>
      <c r="E27" s="5">
        <v>0</v>
      </c>
      <c r="F27" s="5">
        <v>0</v>
      </c>
      <c r="G27" s="5">
        <v>179.9</v>
      </c>
      <c r="H27" s="5">
        <v>5486950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 x14ac:dyDescent="0.25">
      <c r="A28" s="6">
        <v>6</v>
      </c>
      <c r="B28" s="7" t="s">
        <v>29</v>
      </c>
      <c r="C28" s="5">
        <v>226.6</v>
      </c>
      <c r="D28" s="5">
        <v>6911300</v>
      </c>
      <c r="E28" s="5">
        <v>0</v>
      </c>
      <c r="F28" s="5">
        <v>0</v>
      </c>
      <c r="G28" s="5">
        <v>226.6</v>
      </c>
      <c r="H28" s="5">
        <v>6911300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 x14ac:dyDescent="0.25">
      <c r="A29" s="6">
        <v>7</v>
      </c>
      <c r="B29" s="7" t="s">
        <v>30</v>
      </c>
      <c r="C29" s="5">
        <v>75.900000000000006</v>
      </c>
      <c r="D29" s="5">
        <v>2314950</v>
      </c>
      <c r="E29" s="5">
        <v>0</v>
      </c>
      <c r="F29" s="5">
        <v>0</v>
      </c>
      <c r="G29" s="5">
        <v>75.900000000000006</v>
      </c>
      <c r="H29" s="5">
        <v>2314950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 x14ac:dyDescent="0.25">
      <c r="A30" s="6">
        <v>8</v>
      </c>
      <c r="B30" s="7" t="s">
        <v>31</v>
      </c>
      <c r="C30" s="5">
        <v>118.1</v>
      </c>
      <c r="D30" s="5">
        <v>3602050</v>
      </c>
      <c r="E30" s="5">
        <v>0</v>
      </c>
      <c r="F30" s="5">
        <v>0</v>
      </c>
      <c r="G30" s="5">
        <v>118.1</v>
      </c>
      <c r="H30" s="5">
        <v>3602050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 x14ac:dyDescent="0.25">
      <c r="A31" s="6">
        <v>9</v>
      </c>
      <c r="B31" s="7" t="s">
        <v>32</v>
      </c>
      <c r="C31" s="5">
        <v>312.10000000000002</v>
      </c>
      <c r="D31" s="5">
        <v>9519050</v>
      </c>
      <c r="E31" s="5">
        <v>0</v>
      </c>
      <c r="F31" s="5">
        <v>0</v>
      </c>
      <c r="G31" s="5">
        <v>312.10000000000002</v>
      </c>
      <c r="H31" s="5">
        <v>9519050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 x14ac:dyDescent="0.25">
      <c r="A32" s="6">
        <v>10</v>
      </c>
      <c r="B32" s="7" t="s">
        <v>33</v>
      </c>
      <c r="C32" s="5">
        <v>45.3</v>
      </c>
      <c r="D32" s="5">
        <v>1381650</v>
      </c>
      <c r="E32" s="5">
        <v>0</v>
      </c>
      <c r="F32" s="5">
        <v>0</v>
      </c>
      <c r="G32" s="5">
        <v>45.3</v>
      </c>
      <c r="H32" s="5">
        <v>1381650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 x14ac:dyDescent="0.25">
      <c r="A33" s="6">
        <v>11</v>
      </c>
      <c r="B33" s="7" t="s">
        <v>34</v>
      </c>
      <c r="C33" s="5">
        <v>225.5</v>
      </c>
      <c r="D33" s="5">
        <v>6877750</v>
      </c>
      <c r="E33" s="5">
        <v>0</v>
      </c>
      <c r="F33" s="5">
        <v>0</v>
      </c>
      <c r="G33" s="5">
        <v>225.5</v>
      </c>
      <c r="H33" s="5">
        <v>6877750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 x14ac:dyDescent="0.25">
      <c r="A34" s="6">
        <v>12</v>
      </c>
      <c r="B34" s="7" t="s">
        <v>35</v>
      </c>
      <c r="C34" s="5">
        <v>241.2</v>
      </c>
      <c r="D34" s="5">
        <v>7356600</v>
      </c>
      <c r="E34" s="5">
        <v>0</v>
      </c>
      <c r="F34" s="5">
        <v>0</v>
      </c>
      <c r="G34" s="5">
        <v>241.2</v>
      </c>
      <c r="H34" s="5">
        <v>7356600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 x14ac:dyDescent="0.25">
      <c r="A35" s="6">
        <v>13</v>
      </c>
      <c r="B35" s="7" t="s">
        <v>36</v>
      </c>
      <c r="C35" s="5">
        <v>354.6</v>
      </c>
      <c r="D35" s="5">
        <v>10815300</v>
      </c>
      <c r="E35" s="5">
        <v>0</v>
      </c>
      <c r="F35" s="5">
        <v>0</v>
      </c>
      <c r="G35" s="5">
        <v>354.6</v>
      </c>
      <c r="H35" s="5">
        <v>10815300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</row>
    <row r="36" spans="1:16" x14ac:dyDescent="0.25">
      <c r="A36" s="6">
        <v>14</v>
      </c>
      <c r="B36" s="7" t="s">
        <v>37</v>
      </c>
      <c r="C36" s="5">
        <v>359.8</v>
      </c>
      <c r="D36" s="5">
        <v>10973900</v>
      </c>
      <c r="E36" s="5">
        <v>0</v>
      </c>
      <c r="F36" s="5">
        <v>0</v>
      </c>
      <c r="G36" s="5">
        <v>359.8</v>
      </c>
      <c r="H36" s="5">
        <v>10973900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 x14ac:dyDescent="0.25">
      <c r="A37" s="6">
        <v>15</v>
      </c>
      <c r="B37" s="7" t="s">
        <v>38</v>
      </c>
      <c r="C37" s="5">
        <v>46.6</v>
      </c>
      <c r="D37" s="5">
        <v>1421300</v>
      </c>
      <c r="E37" s="5">
        <v>0</v>
      </c>
      <c r="F37" s="5">
        <v>0</v>
      </c>
      <c r="G37" s="5">
        <v>46.6</v>
      </c>
      <c r="H37" s="5">
        <v>1421300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 x14ac:dyDescent="0.25">
      <c r="A38" s="6">
        <v>16</v>
      </c>
      <c r="B38" s="7" t="s">
        <v>39</v>
      </c>
      <c r="C38" s="5">
        <v>113.9</v>
      </c>
      <c r="D38" s="5">
        <v>3473950</v>
      </c>
      <c r="E38" s="5">
        <v>0</v>
      </c>
      <c r="F38" s="5">
        <v>0</v>
      </c>
      <c r="G38" s="5">
        <v>113.9</v>
      </c>
      <c r="H38" s="5">
        <v>3473950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 x14ac:dyDescent="0.25">
      <c r="A39" s="6">
        <v>17</v>
      </c>
      <c r="B39" s="7" t="s">
        <v>40</v>
      </c>
      <c r="C39" s="5">
        <v>328</v>
      </c>
      <c r="D39" s="5">
        <v>10004000</v>
      </c>
      <c r="E39" s="5">
        <v>0</v>
      </c>
      <c r="F39" s="5">
        <v>0</v>
      </c>
      <c r="G39" s="5">
        <v>328</v>
      </c>
      <c r="H39" s="5">
        <v>10004000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 x14ac:dyDescent="0.25">
      <c r="A40" s="6">
        <v>18</v>
      </c>
      <c r="B40" s="7" t="s">
        <v>41</v>
      </c>
      <c r="C40" s="5">
        <v>297.8</v>
      </c>
      <c r="D40" s="5">
        <v>9082900</v>
      </c>
      <c r="E40" s="5">
        <v>0</v>
      </c>
      <c r="F40" s="5">
        <v>0</v>
      </c>
      <c r="G40" s="5">
        <v>297.8</v>
      </c>
      <c r="H40" s="5">
        <v>9082900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</row>
    <row r="41" spans="1:16" x14ac:dyDescent="0.25">
      <c r="A41" s="6">
        <v>19</v>
      </c>
      <c r="B41" s="7" t="s">
        <v>42</v>
      </c>
      <c r="C41" s="5">
        <v>376.3</v>
      </c>
      <c r="D41" s="5">
        <v>11477150</v>
      </c>
      <c r="E41" s="5">
        <v>0</v>
      </c>
      <c r="F41" s="5">
        <v>0</v>
      </c>
      <c r="G41" s="5">
        <v>376.3</v>
      </c>
      <c r="H41" s="5">
        <v>11477150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 x14ac:dyDescent="0.25">
      <c r="A42" s="6">
        <v>20</v>
      </c>
      <c r="B42" s="7" t="s">
        <v>43</v>
      </c>
      <c r="C42" s="5">
        <v>43</v>
      </c>
      <c r="D42" s="5">
        <v>1311500</v>
      </c>
      <c r="E42" s="5">
        <v>0</v>
      </c>
      <c r="F42" s="5">
        <v>0</v>
      </c>
      <c r="G42" s="5">
        <v>43</v>
      </c>
      <c r="H42" s="5">
        <v>1311500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 x14ac:dyDescent="0.25">
      <c r="A43" s="6">
        <v>21</v>
      </c>
      <c r="B43" s="7" t="s">
        <v>44</v>
      </c>
      <c r="C43" s="5">
        <v>171.2</v>
      </c>
      <c r="D43" s="5">
        <v>5221600</v>
      </c>
      <c r="E43" s="5">
        <v>0</v>
      </c>
      <c r="F43" s="5">
        <v>0</v>
      </c>
      <c r="G43" s="5">
        <v>171.2</v>
      </c>
      <c r="H43" s="5">
        <v>5221600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</row>
    <row r="44" spans="1:16" x14ac:dyDescent="0.25">
      <c r="A44" s="6">
        <v>22</v>
      </c>
      <c r="B44" s="7" t="s">
        <v>45</v>
      </c>
      <c r="C44" s="5">
        <v>98.7</v>
      </c>
      <c r="D44" s="5">
        <v>3010350</v>
      </c>
      <c r="E44" s="5">
        <v>0</v>
      </c>
      <c r="F44" s="5">
        <v>0</v>
      </c>
      <c r="G44" s="5">
        <v>98.7</v>
      </c>
      <c r="H44" s="5">
        <v>3010350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 x14ac:dyDescent="0.25">
      <c r="A45" s="6">
        <v>23</v>
      </c>
      <c r="B45" s="7" t="s">
        <v>46</v>
      </c>
      <c r="C45" s="5">
        <v>318.7</v>
      </c>
      <c r="D45" s="5">
        <v>9720350</v>
      </c>
      <c r="E45" s="5">
        <v>0</v>
      </c>
      <c r="F45" s="5">
        <v>0</v>
      </c>
      <c r="G45" s="5">
        <v>318.7</v>
      </c>
      <c r="H45" s="5">
        <v>9720350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 x14ac:dyDescent="0.25">
      <c r="A46" s="6">
        <v>24</v>
      </c>
      <c r="B46" s="7" t="s">
        <v>47</v>
      </c>
      <c r="C46" s="5">
        <v>319.8</v>
      </c>
      <c r="D46" s="5">
        <v>9753900</v>
      </c>
      <c r="E46" s="5">
        <v>0</v>
      </c>
      <c r="F46" s="5">
        <v>0</v>
      </c>
      <c r="G46" s="5">
        <v>319.8</v>
      </c>
      <c r="H46" s="5">
        <v>9753900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 x14ac:dyDescent="0.25">
      <c r="A47" s="6">
        <v>25</v>
      </c>
      <c r="B47" s="7" t="s">
        <v>48</v>
      </c>
      <c r="C47" s="5">
        <v>31.9</v>
      </c>
      <c r="D47" s="5">
        <v>972950</v>
      </c>
      <c r="E47" s="5">
        <v>0</v>
      </c>
      <c r="F47" s="5">
        <v>0</v>
      </c>
      <c r="G47" s="5">
        <v>31.9</v>
      </c>
      <c r="H47" s="5">
        <v>972950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 x14ac:dyDescent="0.25">
      <c r="A48" s="6">
        <v>26</v>
      </c>
      <c r="B48" s="7" t="s">
        <v>49</v>
      </c>
      <c r="C48" s="5">
        <v>18.5</v>
      </c>
      <c r="D48" s="5">
        <v>564250</v>
      </c>
      <c r="E48" s="5">
        <v>0</v>
      </c>
      <c r="F48" s="5">
        <v>0</v>
      </c>
      <c r="G48" s="5">
        <v>18.5</v>
      </c>
      <c r="H48" s="5">
        <v>564250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</row>
    <row r="49" spans="1:16" x14ac:dyDescent="0.25">
      <c r="A49" s="6">
        <v>27</v>
      </c>
      <c r="B49" s="7" t="s">
        <v>50</v>
      </c>
      <c r="C49" s="5">
        <v>328.1</v>
      </c>
      <c r="D49" s="5">
        <v>10007050</v>
      </c>
      <c r="E49" s="5">
        <v>0</v>
      </c>
      <c r="F49" s="5">
        <v>0</v>
      </c>
      <c r="G49" s="5">
        <v>328.1</v>
      </c>
      <c r="H49" s="5">
        <v>10007050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 x14ac:dyDescent="0.25">
      <c r="A50" s="6">
        <v>28</v>
      </c>
      <c r="B50" s="7" t="s">
        <v>51</v>
      </c>
      <c r="C50" s="5">
        <v>71.900000000000006</v>
      </c>
      <c r="D50" s="5">
        <v>2192950</v>
      </c>
      <c r="E50" s="5">
        <v>0</v>
      </c>
      <c r="F50" s="5">
        <v>0</v>
      </c>
      <c r="G50" s="5">
        <v>71.900000000000006</v>
      </c>
      <c r="H50" s="5">
        <v>2192950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 x14ac:dyDescent="0.25">
      <c r="A51" s="6">
        <v>29</v>
      </c>
      <c r="B51" s="7" t="s">
        <v>52</v>
      </c>
      <c r="C51" s="5">
        <v>338</v>
      </c>
      <c r="D51" s="5">
        <v>10309000</v>
      </c>
      <c r="E51" s="5">
        <v>0</v>
      </c>
      <c r="F51" s="5">
        <v>0</v>
      </c>
      <c r="G51" s="5">
        <v>338</v>
      </c>
      <c r="H51" s="5">
        <v>10309000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</row>
    <row r="52" spans="1:16" x14ac:dyDescent="0.25">
      <c r="A52" s="6">
        <v>30</v>
      </c>
      <c r="B52" s="7" t="s">
        <v>53</v>
      </c>
      <c r="C52" s="5">
        <v>125.8</v>
      </c>
      <c r="D52" s="5">
        <v>3836900</v>
      </c>
      <c r="E52" s="5">
        <v>0</v>
      </c>
      <c r="F52" s="5">
        <v>0</v>
      </c>
      <c r="G52" s="5">
        <v>125.8</v>
      </c>
      <c r="H52" s="5">
        <v>3836900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 s="13" customFormat="1" x14ac:dyDescent="0.25">
      <c r="A53" s="10">
        <v>31</v>
      </c>
      <c r="B53" s="14" t="s">
        <v>54</v>
      </c>
      <c r="C53" s="12">
        <v>258.10000000000002</v>
      </c>
      <c r="D53" s="12">
        <v>7872050</v>
      </c>
      <c r="E53" s="12">
        <v>0</v>
      </c>
      <c r="F53" s="12">
        <v>0</v>
      </c>
      <c r="G53" s="12">
        <v>258.10000000000002</v>
      </c>
      <c r="H53" s="12">
        <v>7872050</v>
      </c>
      <c r="I53" s="12">
        <v>0</v>
      </c>
      <c r="J53" s="12">
        <v>0</v>
      </c>
      <c r="K53" s="12">
        <v>0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</row>
    <row r="54" spans="1:16" x14ac:dyDescent="0.25">
      <c r="A54" s="6">
        <v>32</v>
      </c>
      <c r="B54" s="7" t="s">
        <v>55</v>
      </c>
      <c r="C54" s="5">
        <v>288.89999999999998</v>
      </c>
      <c r="D54" s="5">
        <v>8811450</v>
      </c>
      <c r="E54" s="5">
        <v>0</v>
      </c>
      <c r="F54" s="5">
        <v>0</v>
      </c>
      <c r="G54" s="5">
        <v>288.89999999999998</v>
      </c>
      <c r="H54" s="5">
        <v>8811450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 x14ac:dyDescent="0.25">
      <c r="A55" s="6">
        <v>33</v>
      </c>
      <c r="B55" s="7" t="s">
        <v>56</v>
      </c>
      <c r="C55" s="5">
        <v>294.7</v>
      </c>
      <c r="D55" s="5">
        <v>8988350</v>
      </c>
      <c r="E55" s="5">
        <v>0</v>
      </c>
      <c r="F55" s="5">
        <v>0</v>
      </c>
      <c r="G55" s="5">
        <v>294.7</v>
      </c>
      <c r="H55" s="5">
        <v>8988350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 s="13" customFormat="1" x14ac:dyDescent="0.25">
      <c r="A56" s="10">
        <v>34</v>
      </c>
      <c r="B56" s="14" t="s">
        <v>57</v>
      </c>
      <c r="C56" s="12">
        <v>240.8</v>
      </c>
      <c r="D56" s="12">
        <v>7344400</v>
      </c>
      <c r="E56" s="12">
        <v>0</v>
      </c>
      <c r="F56" s="12">
        <v>0</v>
      </c>
      <c r="G56" s="12">
        <v>240.8</v>
      </c>
      <c r="H56" s="12">
        <v>7344400</v>
      </c>
      <c r="I56" s="12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</row>
    <row r="57" spans="1:16" x14ac:dyDescent="0.25">
      <c r="A57" s="6">
        <v>35</v>
      </c>
      <c r="B57" s="7" t="s">
        <v>58</v>
      </c>
      <c r="C57" s="5">
        <v>377.8</v>
      </c>
      <c r="D57" s="5">
        <v>11522900</v>
      </c>
      <c r="E57" s="5">
        <v>0</v>
      </c>
      <c r="F57" s="5">
        <v>0</v>
      </c>
      <c r="G57" s="5">
        <v>377.8</v>
      </c>
      <c r="H57" s="5">
        <v>11522900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 x14ac:dyDescent="0.25">
      <c r="A58" s="6">
        <v>36</v>
      </c>
      <c r="B58" s="8" t="s">
        <v>59</v>
      </c>
      <c r="C58" s="5">
        <v>49.2</v>
      </c>
      <c r="D58" s="5">
        <v>1500600</v>
      </c>
      <c r="E58" s="5">
        <v>0</v>
      </c>
      <c r="F58" s="5">
        <v>0</v>
      </c>
      <c r="G58" s="5">
        <v>49.2</v>
      </c>
      <c r="H58" s="5">
        <v>1500600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 s="13" customFormat="1" x14ac:dyDescent="0.25">
      <c r="A59" s="10">
        <v>37</v>
      </c>
      <c r="B59" s="14" t="s">
        <v>78</v>
      </c>
      <c r="C59" s="12">
        <v>31.1</v>
      </c>
      <c r="D59" s="12">
        <v>948550</v>
      </c>
      <c r="E59" s="12">
        <v>0</v>
      </c>
      <c r="F59" s="12">
        <v>0</v>
      </c>
      <c r="G59" s="12">
        <v>31.1</v>
      </c>
      <c r="H59" s="12">
        <v>948550</v>
      </c>
      <c r="I59" s="12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</row>
    <row r="60" spans="1:16" s="13" customFormat="1" x14ac:dyDescent="0.25">
      <c r="A60" s="10">
        <v>38</v>
      </c>
      <c r="B60" s="14" t="s">
        <v>81</v>
      </c>
      <c r="C60" s="12">
        <v>42.5</v>
      </c>
      <c r="D60" s="12">
        <v>1296250</v>
      </c>
      <c r="E60" s="12">
        <v>0</v>
      </c>
      <c r="F60" s="12">
        <v>0</v>
      </c>
      <c r="G60" s="12">
        <v>42.5</v>
      </c>
      <c r="H60" s="12">
        <v>1296250</v>
      </c>
      <c r="I60" s="12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</row>
    <row r="61" spans="1:16" ht="26.25" customHeight="1" x14ac:dyDescent="0.25">
      <c r="A61" s="16" t="s">
        <v>60</v>
      </c>
      <c r="B61" s="17"/>
      <c r="C61" s="5">
        <v>0</v>
      </c>
      <c r="D61" s="5">
        <v>0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 x14ac:dyDescent="0.25">
      <c r="A62" s="16" t="s">
        <v>61</v>
      </c>
      <c r="B62" s="17"/>
      <c r="C62" s="5">
        <v>7590.9</v>
      </c>
      <c r="D62" s="5">
        <f>C62*32500</f>
        <v>246704250</v>
      </c>
      <c r="E62" s="5">
        <v>0</v>
      </c>
      <c r="F62" s="5">
        <v>0</v>
      </c>
      <c r="G62" s="5">
        <v>7590.9</v>
      </c>
      <c r="H62" s="5">
        <f>G62*32500</f>
        <v>246704250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 ht="26.25" customHeight="1" x14ac:dyDescent="0.25">
      <c r="A63" s="16" t="s">
        <v>62</v>
      </c>
      <c r="B63" s="17"/>
      <c r="C63" s="5">
        <v>7590.9</v>
      </c>
      <c r="D63" s="5">
        <f>C63*32500</f>
        <v>246704250</v>
      </c>
      <c r="E63" s="5">
        <v>0</v>
      </c>
      <c r="F63" s="5">
        <v>0</v>
      </c>
      <c r="G63" s="5">
        <v>7590.9</v>
      </c>
      <c r="H63" s="5">
        <f>G63*32500</f>
        <v>246704250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 x14ac:dyDescent="0.25">
      <c r="A64" s="16" t="s">
        <v>23</v>
      </c>
      <c r="B64" s="17"/>
      <c r="C64" s="5">
        <f>SUM(C65:C107)</f>
        <v>7530.4000000000005</v>
      </c>
      <c r="D64" s="5">
        <f>C64*32500</f>
        <v>244738000.00000003</v>
      </c>
      <c r="E64" s="5">
        <v>0</v>
      </c>
      <c r="F64" s="5">
        <v>0</v>
      </c>
      <c r="G64" s="5">
        <v>7590.9</v>
      </c>
      <c r="H64" s="5">
        <f>G64*32500</f>
        <v>246704250</v>
      </c>
      <c r="I64" s="5">
        <v>0</v>
      </c>
      <c r="J64" s="5">
        <v>0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 x14ac:dyDescent="0.25">
      <c r="A65" s="6">
        <v>37</v>
      </c>
      <c r="B65" s="9" t="s">
        <v>24</v>
      </c>
      <c r="C65" s="5">
        <v>61.1</v>
      </c>
      <c r="D65" s="5">
        <f t="shared" ref="D65:D110" si="0">C65*32500</f>
        <v>1985750</v>
      </c>
      <c r="E65" s="5">
        <v>0</v>
      </c>
      <c r="F65" s="5">
        <v>0</v>
      </c>
      <c r="G65" s="5">
        <v>61.1</v>
      </c>
      <c r="H65" s="5">
        <f t="shared" ref="H65:H109" si="1">G65*32500</f>
        <v>1985750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 x14ac:dyDescent="0.25">
      <c r="A66" s="6">
        <v>38</v>
      </c>
      <c r="B66" s="9" t="s">
        <v>25</v>
      </c>
      <c r="C66" s="5">
        <v>158</v>
      </c>
      <c r="D66" s="5">
        <f t="shared" si="0"/>
        <v>5135000</v>
      </c>
      <c r="E66" s="5">
        <v>0</v>
      </c>
      <c r="F66" s="5">
        <v>0</v>
      </c>
      <c r="G66" s="5">
        <v>158</v>
      </c>
      <c r="H66" s="5">
        <f t="shared" si="1"/>
        <v>5135000</v>
      </c>
      <c r="I66" s="5">
        <v>0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 x14ac:dyDescent="0.25">
      <c r="A67" s="6">
        <v>39</v>
      </c>
      <c r="B67" s="9" t="s">
        <v>26</v>
      </c>
      <c r="C67" s="5">
        <v>101.4</v>
      </c>
      <c r="D67" s="5">
        <f t="shared" si="0"/>
        <v>3295500</v>
      </c>
      <c r="E67" s="5">
        <v>0</v>
      </c>
      <c r="F67" s="5">
        <v>0</v>
      </c>
      <c r="G67" s="5">
        <v>101.4</v>
      </c>
      <c r="H67" s="5">
        <f t="shared" si="1"/>
        <v>3295500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 x14ac:dyDescent="0.25">
      <c r="A68" s="6">
        <v>40</v>
      </c>
      <c r="B68" s="9" t="s">
        <v>27</v>
      </c>
      <c r="C68" s="5">
        <v>292.7</v>
      </c>
      <c r="D68" s="5">
        <f t="shared" si="0"/>
        <v>9512750</v>
      </c>
      <c r="E68" s="5">
        <v>0</v>
      </c>
      <c r="F68" s="5">
        <v>0</v>
      </c>
      <c r="G68" s="5">
        <v>292.7</v>
      </c>
      <c r="H68" s="5">
        <f t="shared" si="1"/>
        <v>9512750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 x14ac:dyDescent="0.25">
      <c r="A69" s="6">
        <v>41</v>
      </c>
      <c r="B69" s="9" t="s">
        <v>28</v>
      </c>
      <c r="C69" s="5">
        <v>83.5</v>
      </c>
      <c r="D69" s="5">
        <f t="shared" si="0"/>
        <v>2713750</v>
      </c>
      <c r="E69" s="5">
        <v>0</v>
      </c>
      <c r="F69" s="5">
        <v>0</v>
      </c>
      <c r="G69" s="5">
        <v>83.5</v>
      </c>
      <c r="H69" s="5">
        <f t="shared" si="1"/>
        <v>2713750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</row>
    <row r="70" spans="1:16" s="13" customFormat="1" x14ac:dyDescent="0.25">
      <c r="A70" s="10">
        <v>42</v>
      </c>
      <c r="B70" s="11" t="s">
        <v>63</v>
      </c>
      <c r="C70" s="12">
        <v>57.6</v>
      </c>
      <c r="D70" s="12">
        <v>1872000</v>
      </c>
      <c r="E70" s="12">
        <v>0</v>
      </c>
      <c r="F70" s="12">
        <v>0</v>
      </c>
      <c r="G70" s="12">
        <v>57.6</v>
      </c>
      <c r="H70" s="12">
        <f t="shared" si="1"/>
        <v>1872000</v>
      </c>
      <c r="I70" s="12">
        <v>0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</row>
    <row r="71" spans="1:16" x14ac:dyDescent="0.25">
      <c r="A71" s="6">
        <v>43</v>
      </c>
      <c r="B71" s="9" t="s">
        <v>29</v>
      </c>
      <c r="C71" s="5">
        <v>112.9</v>
      </c>
      <c r="D71" s="5">
        <f t="shared" si="0"/>
        <v>3669250</v>
      </c>
      <c r="E71" s="5">
        <v>0</v>
      </c>
      <c r="F71" s="5">
        <v>0</v>
      </c>
      <c r="G71" s="5">
        <v>112.9</v>
      </c>
      <c r="H71" s="5">
        <f t="shared" si="1"/>
        <v>3669250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 x14ac:dyDescent="0.25">
      <c r="A72" s="6">
        <v>44</v>
      </c>
      <c r="B72" s="9" t="s">
        <v>30</v>
      </c>
      <c r="C72" s="5">
        <v>271.39999999999998</v>
      </c>
      <c r="D72" s="5">
        <f t="shared" si="0"/>
        <v>8820500</v>
      </c>
      <c r="E72" s="5">
        <v>0</v>
      </c>
      <c r="F72" s="5">
        <v>0</v>
      </c>
      <c r="G72" s="5">
        <v>271.39999999999998</v>
      </c>
      <c r="H72" s="5">
        <f t="shared" si="1"/>
        <v>8820500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 x14ac:dyDescent="0.25">
      <c r="A73" s="6">
        <v>45</v>
      </c>
      <c r="B73" s="9" t="s">
        <v>64</v>
      </c>
      <c r="C73" s="5">
        <v>418.3</v>
      </c>
      <c r="D73" s="5">
        <f t="shared" si="0"/>
        <v>13594750</v>
      </c>
      <c r="E73" s="5">
        <v>0</v>
      </c>
      <c r="F73" s="5">
        <v>0</v>
      </c>
      <c r="G73" s="5">
        <v>418.3</v>
      </c>
      <c r="H73" s="5">
        <f t="shared" si="1"/>
        <v>13594750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 x14ac:dyDescent="0.25">
      <c r="A74" s="6">
        <v>46</v>
      </c>
      <c r="B74" s="9" t="s">
        <v>31</v>
      </c>
      <c r="C74" s="5">
        <v>252.9</v>
      </c>
      <c r="D74" s="5">
        <f t="shared" si="0"/>
        <v>8219250</v>
      </c>
      <c r="E74" s="5">
        <v>0</v>
      </c>
      <c r="F74" s="5">
        <v>0</v>
      </c>
      <c r="G74" s="5">
        <v>252.9</v>
      </c>
      <c r="H74" s="5">
        <f t="shared" si="1"/>
        <v>8219250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</row>
    <row r="75" spans="1:16" x14ac:dyDescent="0.25">
      <c r="A75" s="6">
        <v>47</v>
      </c>
      <c r="B75" s="9" t="s">
        <v>32</v>
      </c>
      <c r="C75" s="5">
        <v>112.3</v>
      </c>
      <c r="D75" s="5">
        <f t="shared" si="0"/>
        <v>3649750</v>
      </c>
      <c r="E75" s="5">
        <v>0</v>
      </c>
      <c r="F75" s="5">
        <v>0</v>
      </c>
      <c r="G75" s="5">
        <v>112.3</v>
      </c>
      <c r="H75" s="5">
        <f t="shared" si="1"/>
        <v>3649750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 x14ac:dyDescent="0.25">
      <c r="A76" s="6">
        <v>48</v>
      </c>
      <c r="B76" s="9" t="s">
        <v>33</v>
      </c>
      <c r="C76" s="5">
        <v>18.8</v>
      </c>
      <c r="D76" s="5">
        <f t="shared" si="0"/>
        <v>611000</v>
      </c>
      <c r="E76" s="5">
        <v>0</v>
      </c>
      <c r="F76" s="5">
        <v>0</v>
      </c>
      <c r="G76" s="5">
        <v>18.8</v>
      </c>
      <c r="H76" s="5">
        <f t="shared" si="1"/>
        <v>611000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 x14ac:dyDescent="0.25">
      <c r="A77" s="6">
        <v>49</v>
      </c>
      <c r="B77" s="9" t="s">
        <v>34</v>
      </c>
      <c r="C77" s="5">
        <v>47.1</v>
      </c>
      <c r="D77" s="5">
        <f t="shared" si="0"/>
        <v>1530750</v>
      </c>
      <c r="E77" s="5">
        <v>0</v>
      </c>
      <c r="F77" s="5">
        <v>0</v>
      </c>
      <c r="G77" s="5">
        <v>47.1</v>
      </c>
      <c r="H77" s="5">
        <f t="shared" si="1"/>
        <v>1530750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</row>
    <row r="78" spans="1:16" x14ac:dyDescent="0.25">
      <c r="A78" s="6">
        <v>50</v>
      </c>
      <c r="B78" s="9" t="s">
        <v>65</v>
      </c>
      <c r="C78" s="5">
        <v>360.3</v>
      </c>
      <c r="D78" s="5">
        <f t="shared" si="0"/>
        <v>11709750</v>
      </c>
      <c r="E78" s="5">
        <v>0</v>
      </c>
      <c r="F78" s="5">
        <v>0</v>
      </c>
      <c r="G78" s="5">
        <v>360.3</v>
      </c>
      <c r="H78" s="5">
        <f t="shared" si="1"/>
        <v>11709750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 x14ac:dyDescent="0.25">
      <c r="A79" s="6">
        <v>51</v>
      </c>
      <c r="B79" s="9" t="s">
        <v>35</v>
      </c>
      <c r="C79" s="5">
        <v>155.5</v>
      </c>
      <c r="D79" s="5">
        <f t="shared" si="0"/>
        <v>5053750</v>
      </c>
      <c r="E79" s="5">
        <v>0</v>
      </c>
      <c r="F79" s="5">
        <v>0</v>
      </c>
      <c r="G79" s="5">
        <v>155.5</v>
      </c>
      <c r="H79" s="5">
        <f t="shared" si="1"/>
        <v>5053750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 x14ac:dyDescent="0.25">
      <c r="A80" s="6">
        <v>52</v>
      </c>
      <c r="B80" s="9" t="s">
        <v>36</v>
      </c>
      <c r="C80" s="5">
        <v>41.3</v>
      </c>
      <c r="D80" s="5">
        <f t="shared" si="0"/>
        <v>1342250</v>
      </c>
      <c r="E80" s="5">
        <v>0</v>
      </c>
      <c r="F80" s="5">
        <v>0</v>
      </c>
      <c r="G80" s="5">
        <v>41.3</v>
      </c>
      <c r="H80" s="5">
        <f t="shared" si="1"/>
        <v>1342250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 x14ac:dyDescent="0.25">
      <c r="A81" s="6">
        <v>53</v>
      </c>
      <c r="B81" s="9" t="s">
        <v>37</v>
      </c>
      <c r="C81" s="5">
        <v>32.1</v>
      </c>
      <c r="D81" s="5">
        <f t="shared" si="0"/>
        <v>1043250</v>
      </c>
      <c r="E81" s="5">
        <v>0</v>
      </c>
      <c r="F81" s="5">
        <v>0</v>
      </c>
      <c r="G81" s="5">
        <v>32.1</v>
      </c>
      <c r="H81" s="5">
        <f t="shared" si="1"/>
        <v>1043250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 x14ac:dyDescent="0.25">
      <c r="A82" s="6">
        <v>54</v>
      </c>
      <c r="B82" s="9" t="s">
        <v>38</v>
      </c>
      <c r="C82" s="5">
        <v>328.4</v>
      </c>
      <c r="D82" s="5">
        <f t="shared" si="0"/>
        <v>10673000</v>
      </c>
      <c r="E82" s="5">
        <v>0</v>
      </c>
      <c r="F82" s="5">
        <v>0</v>
      </c>
      <c r="G82" s="5">
        <v>328.4</v>
      </c>
      <c r="H82" s="5">
        <f t="shared" si="1"/>
        <v>10673000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</row>
    <row r="83" spans="1:16" x14ac:dyDescent="0.25">
      <c r="A83" s="6">
        <v>55</v>
      </c>
      <c r="B83" s="9" t="s">
        <v>66</v>
      </c>
      <c r="C83" s="5">
        <v>374.1</v>
      </c>
      <c r="D83" s="5">
        <f t="shared" si="0"/>
        <v>12158250</v>
      </c>
      <c r="E83" s="5">
        <v>0</v>
      </c>
      <c r="F83" s="5">
        <v>0</v>
      </c>
      <c r="G83" s="5">
        <v>374.1</v>
      </c>
      <c r="H83" s="5">
        <f t="shared" si="1"/>
        <v>12158250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 x14ac:dyDescent="0.25">
      <c r="A84" s="6">
        <v>56</v>
      </c>
      <c r="B84" s="9" t="s">
        <v>39</v>
      </c>
      <c r="C84" s="5">
        <v>295.89999999999998</v>
      </c>
      <c r="D84" s="5">
        <f t="shared" si="0"/>
        <v>9616750</v>
      </c>
      <c r="E84" s="5">
        <v>0</v>
      </c>
      <c r="F84" s="5">
        <v>0</v>
      </c>
      <c r="G84" s="5">
        <v>295.89999999999998</v>
      </c>
      <c r="H84" s="5">
        <f t="shared" si="1"/>
        <v>9616750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 x14ac:dyDescent="0.25">
      <c r="A85" s="6">
        <v>57</v>
      </c>
      <c r="B85" s="9" t="s">
        <v>40</v>
      </c>
      <c r="C85" s="5">
        <v>109.3</v>
      </c>
      <c r="D85" s="5">
        <f t="shared" si="0"/>
        <v>3552250</v>
      </c>
      <c r="E85" s="5">
        <v>0</v>
      </c>
      <c r="F85" s="5">
        <v>0</v>
      </c>
      <c r="G85" s="5">
        <v>109.3</v>
      </c>
      <c r="H85" s="5">
        <f t="shared" si="1"/>
        <v>3552250</v>
      </c>
      <c r="I85" s="5">
        <v>0</v>
      </c>
      <c r="J85" s="5">
        <v>0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</row>
    <row r="86" spans="1:16" x14ac:dyDescent="0.25">
      <c r="A86" s="6">
        <v>58</v>
      </c>
      <c r="B86" s="9" t="s">
        <v>41</v>
      </c>
      <c r="C86" s="5">
        <v>99.7</v>
      </c>
      <c r="D86" s="5">
        <f t="shared" si="0"/>
        <v>3240250</v>
      </c>
      <c r="E86" s="5">
        <v>0</v>
      </c>
      <c r="F86" s="5">
        <v>0</v>
      </c>
      <c r="G86" s="5">
        <v>99.7</v>
      </c>
      <c r="H86" s="5">
        <f t="shared" si="1"/>
        <v>3240250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 x14ac:dyDescent="0.25">
      <c r="A87" s="6">
        <v>59</v>
      </c>
      <c r="B87" s="9" t="s">
        <v>42</v>
      </c>
      <c r="C87" s="5">
        <v>60.7</v>
      </c>
      <c r="D87" s="5">
        <f t="shared" si="0"/>
        <v>1972750</v>
      </c>
      <c r="E87" s="5">
        <v>0</v>
      </c>
      <c r="F87" s="5">
        <v>0</v>
      </c>
      <c r="G87" s="5">
        <v>60.7</v>
      </c>
      <c r="H87" s="5">
        <f t="shared" si="1"/>
        <v>1972750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 x14ac:dyDescent="0.25">
      <c r="A88" s="6">
        <v>60</v>
      </c>
      <c r="B88" s="9" t="s">
        <v>67</v>
      </c>
      <c r="C88" s="5">
        <v>351.5</v>
      </c>
      <c r="D88" s="5">
        <f t="shared" si="0"/>
        <v>11423750</v>
      </c>
      <c r="E88" s="5">
        <v>0</v>
      </c>
      <c r="F88" s="5">
        <v>0</v>
      </c>
      <c r="G88" s="5">
        <v>351.5</v>
      </c>
      <c r="H88" s="5">
        <f t="shared" si="1"/>
        <v>11423750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 s="13" customFormat="1" x14ac:dyDescent="0.25">
      <c r="A89" s="10">
        <v>61</v>
      </c>
      <c r="B89" s="11" t="s">
        <v>44</v>
      </c>
      <c r="C89" s="12">
        <v>69.3</v>
      </c>
      <c r="D89" s="12">
        <f t="shared" si="0"/>
        <v>2252250</v>
      </c>
      <c r="E89" s="12">
        <v>0</v>
      </c>
      <c r="F89" s="12">
        <v>0</v>
      </c>
      <c r="G89" s="12">
        <v>69.3</v>
      </c>
      <c r="H89" s="12">
        <f t="shared" si="1"/>
        <v>2252250</v>
      </c>
      <c r="I89" s="12">
        <v>0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</row>
    <row r="90" spans="1:16" x14ac:dyDescent="0.25">
      <c r="A90" s="6">
        <v>62</v>
      </c>
      <c r="B90" s="9" t="s">
        <v>68</v>
      </c>
      <c r="C90" s="5">
        <v>18.5</v>
      </c>
      <c r="D90" s="5">
        <f t="shared" si="0"/>
        <v>601250</v>
      </c>
      <c r="E90" s="5">
        <v>0</v>
      </c>
      <c r="F90" s="5">
        <v>0</v>
      </c>
      <c r="G90" s="5">
        <v>18.5</v>
      </c>
      <c r="H90" s="5">
        <f t="shared" si="1"/>
        <v>601250</v>
      </c>
      <c r="I90" s="5">
        <v>0</v>
      </c>
      <c r="J90" s="5">
        <v>0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</row>
    <row r="91" spans="1:16" x14ac:dyDescent="0.25">
      <c r="A91" s="6">
        <v>63</v>
      </c>
      <c r="B91" s="9" t="s">
        <v>69</v>
      </c>
      <c r="C91" s="5">
        <v>399.3</v>
      </c>
      <c r="D91" s="5">
        <f t="shared" si="0"/>
        <v>12977250</v>
      </c>
      <c r="E91" s="5">
        <v>0</v>
      </c>
      <c r="F91" s="5">
        <v>0</v>
      </c>
      <c r="G91" s="5">
        <v>399.3</v>
      </c>
      <c r="H91" s="5">
        <f t="shared" si="1"/>
        <v>12977250</v>
      </c>
      <c r="I91" s="5">
        <v>0</v>
      </c>
      <c r="J91" s="5">
        <v>0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 x14ac:dyDescent="0.25">
      <c r="A92" s="6">
        <v>64</v>
      </c>
      <c r="B92" s="9" t="s">
        <v>77</v>
      </c>
      <c r="C92" s="5">
        <v>38.6</v>
      </c>
      <c r="D92" s="5">
        <f t="shared" si="0"/>
        <v>1254500</v>
      </c>
      <c r="E92" s="5">
        <v>0</v>
      </c>
      <c r="F92" s="5">
        <v>0</v>
      </c>
      <c r="G92" s="5">
        <v>38.6</v>
      </c>
      <c r="H92" s="5">
        <f t="shared" si="1"/>
        <v>1254500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 x14ac:dyDescent="0.25">
      <c r="A93" s="6">
        <v>65</v>
      </c>
      <c r="B93" s="9" t="s">
        <v>46</v>
      </c>
      <c r="C93" s="5">
        <v>58</v>
      </c>
      <c r="D93" s="5">
        <f t="shared" si="0"/>
        <v>1885000</v>
      </c>
      <c r="E93" s="5">
        <v>0</v>
      </c>
      <c r="F93" s="5">
        <v>0</v>
      </c>
      <c r="G93" s="5">
        <v>58</v>
      </c>
      <c r="H93" s="5">
        <f t="shared" si="1"/>
        <v>1885000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 x14ac:dyDescent="0.25">
      <c r="A94" s="6">
        <v>66</v>
      </c>
      <c r="B94" s="9" t="s">
        <v>47</v>
      </c>
      <c r="C94" s="5">
        <v>75.5</v>
      </c>
      <c r="D94" s="5">
        <f t="shared" si="0"/>
        <v>2453750</v>
      </c>
      <c r="E94" s="5">
        <v>0</v>
      </c>
      <c r="F94" s="5">
        <v>0</v>
      </c>
      <c r="G94" s="5">
        <v>75.5</v>
      </c>
      <c r="H94" s="5">
        <f t="shared" si="1"/>
        <v>2453750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</row>
    <row r="95" spans="1:16" x14ac:dyDescent="0.25">
      <c r="A95" s="6">
        <v>67</v>
      </c>
      <c r="B95" s="9" t="s">
        <v>49</v>
      </c>
      <c r="C95" s="5">
        <v>364.5</v>
      </c>
      <c r="D95" s="5">
        <f t="shared" si="0"/>
        <v>11846250</v>
      </c>
      <c r="E95" s="5">
        <v>0</v>
      </c>
      <c r="F95" s="5">
        <v>0</v>
      </c>
      <c r="G95" s="5">
        <v>364.5</v>
      </c>
      <c r="H95" s="5">
        <f t="shared" si="1"/>
        <v>11846250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 x14ac:dyDescent="0.25">
      <c r="A96" s="6">
        <v>68</v>
      </c>
      <c r="B96" s="9" t="s">
        <v>50</v>
      </c>
      <c r="C96" s="5">
        <v>74.5</v>
      </c>
      <c r="D96" s="5">
        <f t="shared" si="0"/>
        <v>2421250</v>
      </c>
      <c r="E96" s="5">
        <v>0</v>
      </c>
      <c r="F96" s="5">
        <v>0</v>
      </c>
      <c r="G96" s="5">
        <v>74.5</v>
      </c>
      <c r="H96" s="5">
        <f t="shared" si="1"/>
        <v>2421250</v>
      </c>
      <c r="I96" s="5">
        <v>0</v>
      </c>
      <c r="J96" s="5">
        <v>0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 x14ac:dyDescent="0.25">
      <c r="A97" s="6">
        <v>69</v>
      </c>
      <c r="B97" s="9" t="s">
        <v>51</v>
      </c>
      <c r="C97" s="5">
        <v>303</v>
      </c>
      <c r="D97" s="5">
        <f t="shared" si="0"/>
        <v>9847500</v>
      </c>
      <c r="E97" s="5">
        <v>0</v>
      </c>
      <c r="F97" s="5">
        <v>0</v>
      </c>
      <c r="G97" s="5">
        <v>303</v>
      </c>
      <c r="H97" s="5">
        <f t="shared" si="1"/>
        <v>9847500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 x14ac:dyDescent="0.25">
      <c r="A98" s="6">
        <v>70</v>
      </c>
      <c r="B98" s="9" t="s">
        <v>52</v>
      </c>
      <c r="C98" s="5">
        <v>47.5</v>
      </c>
      <c r="D98" s="5">
        <f t="shared" si="0"/>
        <v>1543750</v>
      </c>
      <c r="E98" s="5">
        <v>0</v>
      </c>
      <c r="F98" s="5">
        <v>0</v>
      </c>
      <c r="G98" s="5">
        <v>47.5</v>
      </c>
      <c r="H98" s="5">
        <f t="shared" si="1"/>
        <v>1543750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 x14ac:dyDescent="0.25">
      <c r="A99" s="6">
        <v>71</v>
      </c>
      <c r="B99" s="9" t="s">
        <v>70</v>
      </c>
      <c r="C99" s="5">
        <v>103</v>
      </c>
      <c r="D99" s="5">
        <f t="shared" si="0"/>
        <v>3347500</v>
      </c>
      <c r="E99" s="5">
        <v>0</v>
      </c>
      <c r="F99" s="5">
        <v>0</v>
      </c>
      <c r="G99" s="5">
        <v>103</v>
      </c>
      <c r="H99" s="5">
        <f t="shared" si="1"/>
        <v>3347500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 x14ac:dyDescent="0.25">
      <c r="A100" s="6">
        <v>72</v>
      </c>
      <c r="B100" s="9" t="s">
        <v>53</v>
      </c>
      <c r="C100" s="5">
        <v>115.7</v>
      </c>
      <c r="D100" s="5">
        <f t="shared" si="0"/>
        <v>3760250</v>
      </c>
      <c r="E100" s="5">
        <v>0</v>
      </c>
      <c r="F100" s="5">
        <v>0</v>
      </c>
      <c r="G100" s="5">
        <v>115.7</v>
      </c>
      <c r="H100" s="5">
        <f t="shared" si="1"/>
        <v>3760250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 x14ac:dyDescent="0.25">
      <c r="A101" s="6">
        <v>73</v>
      </c>
      <c r="B101" s="9" t="s">
        <v>54</v>
      </c>
      <c r="C101" s="5">
        <v>104.8</v>
      </c>
      <c r="D101" s="5">
        <f t="shared" si="0"/>
        <v>3406000</v>
      </c>
      <c r="E101" s="5">
        <v>0</v>
      </c>
      <c r="F101" s="5">
        <v>0</v>
      </c>
      <c r="G101" s="5">
        <v>104.8</v>
      </c>
      <c r="H101" s="5">
        <f t="shared" si="1"/>
        <v>3406000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 x14ac:dyDescent="0.25">
      <c r="A102" s="6">
        <v>74</v>
      </c>
      <c r="B102" s="9" t="s">
        <v>55</v>
      </c>
      <c r="C102" s="5">
        <v>169.1</v>
      </c>
      <c r="D102" s="5">
        <f t="shared" si="0"/>
        <v>5495750</v>
      </c>
      <c r="E102" s="5">
        <v>0</v>
      </c>
      <c r="F102" s="5">
        <v>0</v>
      </c>
      <c r="G102" s="5">
        <v>169.1</v>
      </c>
      <c r="H102" s="5">
        <f t="shared" si="1"/>
        <v>5495750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 x14ac:dyDescent="0.25">
      <c r="A103" s="6">
        <v>75</v>
      </c>
      <c r="B103" s="9" t="s">
        <v>71</v>
      </c>
      <c r="C103" s="5">
        <v>481.3</v>
      </c>
      <c r="D103" s="5">
        <f t="shared" si="0"/>
        <v>15642250</v>
      </c>
      <c r="E103" s="5">
        <v>0</v>
      </c>
      <c r="F103" s="5">
        <v>0</v>
      </c>
      <c r="G103" s="5">
        <v>481.3</v>
      </c>
      <c r="H103" s="5">
        <f t="shared" si="1"/>
        <v>15642250</v>
      </c>
      <c r="I103" s="5">
        <v>0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</row>
    <row r="104" spans="1:16" x14ac:dyDescent="0.25">
      <c r="A104" s="6">
        <v>76</v>
      </c>
      <c r="B104" s="9" t="s">
        <v>72</v>
      </c>
      <c r="C104" s="5">
        <v>40.9</v>
      </c>
      <c r="D104" s="5">
        <f t="shared" si="0"/>
        <v>1329250</v>
      </c>
      <c r="E104" s="5">
        <v>0</v>
      </c>
      <c r="F104" s="5">
        <v>0</v>
      </c>
      <c r="G104" s="5">
        <v>40.9</v>
      </c>
      <c r="H104" s="5">
        <f t="shared" si="1"/>
        <v>1329250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 x14ac:dyDescent="0.25">
      <c r="A105" s="6">
        <v>77</v>
      </c>
      <c r="B105" s="9" t="s">
        <v>56</v>
      </c>
      <c r="C105" s="5">
        <v>135.80000000000001</v>
      </c>
      <c r="D105" s="5">
        <f t="shared" si="0"/>
        <v>4413500</v>
      </c>
      <c r="E105" s="5">
        <v>0</v>
      </c>
      <c r="F105" s="5">
        <v>0</v>
      </c>
      <c r="G105" s="5">
        <v>135.80000000000001</v>
      </c>
      <c r="H105" s="5">
        <f t="shared" si="1"/>
        <v>4413500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 x14ac:dyDescent="0.25">
      <c r="A106" s="6">
        <v>78</v>
      </c>
      <c r="B106" s="9" t="s">
        <v>57</v>
      </c>
      <c r="C106" s="5">
        <v>78.8</v>
      </c>
      <c r="D106" s="5">
        <f t="shared" si="0"/>
        <v>2561000</v>
      </c>
      <c r="E106" s="5">
        <v>0</v>
      </c>
      <c r="F106" s="5">
        <v>0</v>
      </c>
      <c r="G106" s="5">
        <v>78.8</v>
      </c>
      <c r="H106" s="5">
        <f t="shared" si="1"/>
        <v>2561000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 x14ac:dyDescent="0.25">
      <c r="A107" s="6">
        <v>79</v>
      </c>
      <c r="B107" s="9" t="s">
        <v>59</v>
      </c>
      <c r="C107" s="5">
        <v>655.5</v>
      </c>
      <c r="D107" s="5">
        <f t="shared" si="0"/>
        <v>21303750</v>
      </c>
      <c r="E107" s="5">
        <v>0</v>
      </c>
      <c r="F107" s="5">
        <v>0</v>
      </c>
      <c r="G107" s="5">
        <v>655.5</v>
      </c>
      <c r="H107" s="5">
        <f t="shared" si="1"/>
        <v>21303750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 s="13" customFormat="1" x14ac:dyDescent="0.25">
      <c r="A108" s="10">
        <v>80</v>
      </c>
      <c r="B108" s="11" t="s">
        <v>79</v>
      </c>
      <c r="C108" s="12">
        <v>42.3</v>
      </c>
      <c r="D108" s="12">
        <f t="shared" si="0"/>
        <v>1374750</v>
      </c>
      <c r="E108" s="12">
        <v>0</v>
      </c>
      <c r="F108" s="12">
        <v>0</v>
      </c>
      <c r="G108" s="12">
        <v>42.3</v>
      </c>
      <c r="H108" s="12">
        <f t="shared" si="1"/>
        <v>1374750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</row>
    <row r="109" spans="1:16" s="13" customFormat="1" x14ac:dyDescent="0.25">
      <c r="A109" s="10">
        <v>81</v>
      </c>
      <c r="B109" s="11" t="s">
        <v>80</v>
      </c>
      <c r="C109" s="12">
        <v>18.2</v>
      </c>
      <c r="D109" s="12">
        <f t="shared" si="0"/>
        <v>591500</v>
      </c>
      <c r="E109" s="12">
        <v>0</v>
      </c>
      <c r="F109" s="12">
        <v>0</v>
      </c>
      <c r="G109" s="12">
        <v>23.7</v>
      </c>
      <c r="H109" s="12">
        <f t="shared" si="1"/>
        <v>770250</v>
      </c>
      <c r="I109" s="12">
        <v>0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</row>
    <row r="110" spans="1:16" ht="26.25" customHeight="1" x14ac:dyDescent="0.25">
      <c r="A110" s="16" t="s">
        <v>73</v>
      </c>
      <c r="B110" s="17"/>
      <c r="C110" s="5">
        <v>0</v>
      </c>
      <c r="D110" s="5">
        <f t="shared" si="0"/>
        <v>0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3" spans="1:5" x14ac:dyDescent="0.25">
      <c r="A113" s="15"/>
      <c r="B113" s="15"/>
      <c r="C113" s="15"/>
      <c r="D113" s="15"/>
      <c r="E113" s="15"/>
    </row>
    <row r="114" spans="1:5" x14ac:dyDescent="0.25">
      <c r="A114" s="15"/>
      <c r="B114" s="15"/>
    </row>
  </sheetData>
  <mergeCells count="42">
    <mergeCell ref="A8:Q8"/>
    <mergeCell ref="O1:P1"/>
    <mergeCell ref="M2:P2"/>
    <mergeCell ref="O3:P3"/>
    <mergeCell ref="N4:P4"/>
    <mergeCell ref="N5:P5"/>
    <mergeCell ref="A20:B20"/>
    <mergeCell ref="A21:B21"/>
    <mergeCell ref="A22:B22"/>
    <mergeCell ref="K11:L12"/>
    <mergeCell ref="K13:K14"/>
    <mergeCell ref="L13:L14"/>
    <mergeCell ref="G11:H12"/>
    <mergeCell ref="G13:G14"/>
    <mergeCell ref="H13:H14"/>
    <mergeCell ref="I11:J12"/>
    <mergeCell ref="I13:I14"/>
    <mergeCell ref="J13:J14"/>
    <mergeCell ref="A11:A14"/>
    <mergeCell ref="B11:B14"/>
    <mergeCell ref="C11:D12"/>
    <mergeCell ref="C13:C14"/>
    <mergeCell ref="A17:B17"/>
    <mergeCell ref="A18:B18"/>
    <mergeCell ref="A19:B19"/>
    <mergeCell ref="O11:P12"/>
    <mergeCell ref="O13:O14"/>
    <mergeCell ref="P13:P14"/>
    <mergeCell ref="M11:N12"/>
    <mergeCell ref="M13:M14"/>
    <mergeCell ref="N13:N14"/>
    <mergeCell ref="D13:D14"/>
    <mergeCell ref="E11:F12"/>
    <mergeCell ref="E13:E14"/>
    <mergeCell ref="F13:F14"/>
    <mergeCell ref="A113:E113"/>
    <mergeCell ref="A114:B114"/>
    <mergeCell ref="A61:B61"/>
    <mergeCell ref="A62:B62"/>
    <mergeCell ref="A63:B63"/>
    <mergeCell ref="A64:B64"/>
    <mergeCell ref="A110:B110"/>
  </mergeCells>
  <printOptions horizontalCentered="1"/>
  <pageMargins left="0.69444444444444442" right="0.69444444444444442" top="0.75" bottom="0.75" header="0.3" footer="0.3"/>
  <pageSetup paperSize="9" scale="54" fitToHeight="1000" orientation="landscape" r:id="rId1"/>
  <headerFooter scaleWithDoc="0">
    <oddFooter>&amp;L______________________________________________________________________________________________________________________________________
Приложение 1&amp;R
&amp;P стр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1313</dc:creator>
  <cp:lastModifiedBy>Admin</cp:lastModifiedBy>
  <dcterms:created xsi:type="dcterms:W3CDTF">2015-11-17T12:53:50Z</dcterms:created>
  <dcterms:modified xsi:type="dcterms:W3CDTF">2018-06-01T08:11:44Z</dcterms:modified>
</cp:coreProperties>
</file>